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6300" windowWidth="28860" windowHeight="6360"/>
  </bookViews>
  <sheets>
    <sheet name="πεδινο2026" sheetId="5" r:id="rId1"/>
  </sheets>
  <calcPr calcId="125725" fullPrecision="0"/>
</workbook>
</file>

<file path=xl/calcChain.xml><?xml version="1.0" encoding="utf-8"?>
<calcChain xmlns="http://schemas.openxmlformats.org/spreadsheetml/2006/main">
  <c r="I60" i="5"/>
  <c r="I59"/>
  <c r="I58"/>
  <c r="H18"/>
  <c r="H24"/>
  <c r="H28"/>
  <c r="H49"/>
  <c r="F38" l="1"/>
  <c r="H38" s="1"/>
  <c r="G39"/>
  <c r="H39" s="1"/>
  <c r="G20"/>
  <c r="H20" s="1"/>
  <c r="G41" l="1"/>
  <c r="H41" s="1"/>
  <c r="H37"/>
  <c r="H44" l="1"/>
  <c r="H48" s="1"/>
  <c r="H50" s="1"/>
  <c r="G33"/>
  <c r="H33" s="1"/>
  <c r="G31"/>
  <c r="H31" s="1"/>
  <c r="G17"/>
  <c r="H17" s="1"/>
  <c r="I50" l="1"/>
  <c r="H34"/>
  <c r="I34" s="1"/>
  <c r="I44" s="1"/>
  <c r="I48" s="1"/>
  <c r="I52" l="1"/>
  <c r="I53" s="1"/>
  <c r="I54" s="1"/>
  <c r="I55" l="1"/>
  <c r="I56" s="1"/>
  <c r="J57" s="1"/>
</calcChain>
</file>

<file path=xl/sharedStrings.xml><?xml version="1.0" encoding="utf-8"?>
<sst xmlns="http://schemas.openxmlformats.org/spreadsheetml/2006/main" count="131" uniqueCount="111">
  <si>
    <t>ΕΛΛΗΝΙΚΗ ΔΗΜΟΚΡΑΤΙΑ</t>
  </si>
  <si>
    <t>ΠΕΡΙΦΕΡΕΙΑ ΗΠΕΙΡΟΥ</t>
  </si>
  <si>
    <t>α/α</t>
  </si>
  <si>
    <t>Είδος εργασίας</t>
  </si>
  <si>
    <t>Αναθεώρηση</t>
  </si>
  <si>
    <t>Μερική</t>
  </si>
  <si>
    <t>Ολική</t>
  </si>
  <si>
    <t>Δαπάνη</t>
  </si>
  <si>
    <t>ΓΕ και ΟΕ 18 %</t>
  </si>
  <si>
    <t>Σύνολο Σ1</t>
  </si>
  <si>
    <t>Συνολική Δαπάνη Έργου κατά τη μελέτη (ΣΣ)</t>
  </si>
  <si>
    <t>Άθροισμα Δαπανών εργασιών κατά τη μελέτη Σσ</t>
  </si>
  <si>
    <t>Απρόβλεπτα 15%</t>
  </si>
  <si>
    <t>ΠΕΡΙΦΕΡΕΙΑΚΗ ΕΝΟΤΗΤΑ ΑΡΤΑΣ</t>
  </si>
  <si>
    <t>Συνολική δαπάνη έργου</t>
  </si>
  <si>
    <t>ΦΠΑ 24%</t>
  </si>
  <si>
    <t>Σύνολο Σ2</t>
  </si>
  <si>
    <t>Γ-1</t>
  </si>
  <si>
    <t>Υπόβαση οδοστρωσίας</t>
  </si>
  <si>
    <t>Γ-1.1</t>
  </si>
  <si>
    <t>Υπόβαση οδοστρωσίας μεταβλητού πάχους</t>
  </si>
  <si>
    <t>ΟΔΟ-3121.Β</t>
  </si>
  <si>
    <t>m</t>
  </si>
  <si>
    <t>Γ-2</t>
  </si>
  <si>
    <t>Βάση οδοστρωσίας</t>
  </si>
  <si>
    <t>Γ-2.2</t>
  </si>
  <si>
    <t>Βάση πάχους 0,10 m (Π.Τ.Π. Ο-155)</t>
  </si>
  <si>
    <t>ΟΔΟ-3211.Β</t>
  </si>
  <si>
    <t>Δ-3</t>
  </si>
  <si>
    <t>Ασφαλτική προεπάλειψη</t>
  </si>
  <si>
    <t>ΟΔΟ-4110</t>
  </si>
  <si>
    <t>Δ-8</t>
  </si>
  <si>
    <t xml:space="preserve">Ασφαλτικές στρώσεις κυκλοφορίας </t>
  </si>
  <si>
    <t>Δ-8.1</t>
  </si>
  <si>
    <t>ΟΔΟ-4521Β</t>
  </si>
  <si>
    <t>Α–18</t>
  </si>
  <si>
    <t>Προμήθεια δανείων</t>
  </si>
  <si>
    <t>ΟΔΟ–1510</t>
  </si>
  <si>
    <t>Α-18.2</t>
  </si>
  <si>
    <t>Δάνεια θραυστών επίλεκτων υλικών δανειοθαλάμων Κατηγορίας Ε4</t>
  </si>
  <si>
    <t>Α-20</t>
  </si>
  <si>
    <t>Κατασκευή επιχωμάτων</t>
  </si>
  <si>
    <t>ΟΔΟ-1530</t>
  </si>
  <si>
    <t>ΕΛΕΓΧΘΗΚΕ</t>
  </si>
  <si>
    <t>Η Συντάξασα</t>
  </si>
  <si>
    <t>ΘΕΩΡΗΘΗΚΕ</t>
  </si>
  <si>
    <t>Η Αν. Προϊσταμένη ΔΤΕ</t>
  </si>
  <si>
    <t>Αλεξία Παππά</t>
  </si>
  <si>
    <t>Δ-4</t>
  </si>
  <si>
    <t>Ασφαλτική συγκολλητική επάλειψη</t>
  </si>
  <si>
    <t>ΟΔΟ-4120</t>
  </si>
  <si>
    <t xml:space="preserve">Ασφαλτικές στρώσεις μεταβλητού πάχους επιμετρούμενες κατά βάρος </t>
  </si>
  <si>
    <t>ΟΔΟ-4421Β</t>
  </si>
  <si>
    <t>ton</t>
  </si>
  <si>
    <t>α/α Τιμο-λογίου</t>
  </si>
  <si>
    <t>Άρθρο ανα-θεώρησης</t>
  </si>
  <si>
    <t>Τιμή  μονάδας</t>
  </si>
  <si>
    <t>Ποσότη-τες</t>
  </si>
  <si>
    <t>ΔΙΕΥΘΥΝΣΗ ΕΡΓΩΝ ΤΕΧΝΙΚΩΝ</t>
  </si>
  <si>
    <t>Π Ρ Ο Ϋ Π Ο Λ Ο Γ Ι Σ Μ Ο Σ  Μ Ε Λ Ε Τ Η Σ</t>
  </si>
  <si>
    <t>Μ.Μ.</t>
  </si>
  <si>
    <t>Ν. Δ-6</t>
  </si>
  <si>
    <t>Βελτίωση – συντήρηση πεδινού οδικού δικτύου της ΠΕ Άρτας για το έτος 2026</t>
  </si>
  <si>
    <t>ΝΠΔΔ 2026</t>
  </si>
  <si>
    <t>Τμήμα Μελετών και Εργαστηρίων</t>
  </si>
  <si>
    <t>Η Αν. Προϊσταμένη ΤΜΕ</t>
  </si>
  <si>
    <t>Μαρία Βασιλειάδη</t>
  </si>
  <si>
    <t>ΧΩΜΑΤΟΥΡΓΙΚΕΣ ΕΡΓΑΣΙΕΣ</t>
  </si>
  <si>
    <t>Β-1</t>
  </si>
  <si>
    <t>Εκσκαφή θεμελίων τεχνικών έργων και τάφρων πλάτους έως 5,0 m</t>
  </si>
  <si>
    <t>ΟΔΟ-2151</t>
  </si>
  <si>
    <r>
      <t>m</t>
    </r>
    <r>
      <rPr>
        <vertAlign val="superscript"/>
        <sz val="9"/>
        <rFont val="Arial"/>
        <family val="2"/>
        <charset val="161"/>
      </rPr>
      <t>3</t>
    </r>
  </si>
  <si>
    <t>ΣΚΥΡΟΔΕΜΑΤΑ</t>
  </si>
  <si>
    <t>Β-29</t>
  </si>
  <si>
    <t>Κατασκευές από σκυρόδεμα</t>
  </si>
  <si>
    <t>Β-29.2</t>
  </si>
  <si>
    <t>Κατασκευές από σκυρόδεμα κατηγορίας C12/15</t>
  </si>
  <si>
    <t>Β-29.2.2</t>
  </si>
  <si>
    <t>ΟΔΟ-2531</t>
  </si>
  <si>
    <r>
      <t>m</t>
    </r>
    <r>
      <rPr>
        <vertAlign val="superscript"/>
        <sz val="9"/>
        <rFont val="Arial"/>
        <family val="2"/>
        <charset val="161"/>
      </rPr>
      <t>2</t>
    </r>
  </si>
  <si>
    <r>
      <t>m</t>
    </r>
    <r>
      <rPr>
        <vertAlign val="superscript"/>
        <sz val="9"/>
        <color indexed="8"/>
        <rFont val="Arial"/>
        <family val="2"/>
        <charset val="161"/>
      </rPr>
      <t>3</t>
    </r>
  </si>
  <si>
    <t>12.01</t>
  </si>
  <si>
    <t>12.01.01</t>
  </si>
  <si>
    <t>Τσιμεντοσωλήνες αποχέτευσης κλάσεως αντοχής 120 κατά ΕΛΟΤ ΕΝ 1916</t>
  </si>
  <si>
    <t>12.01.01.06</t>
  </si>
  <si>
    <t>Ονομαστικής διαμέτρου D800 mm</t>
  </si>
  <si>
    <t>ΥΔΡ 6551.6</t>
  </si>
  <si>
    <t xml:space="preserve">Ασφαλτική στρώση κυκλοφορίας συμπυκνωμένου πάχους 0,05 m με χρήση κοινής ασφάλτου </t>
  </si>
  <si>
    <t>Άρτα,  12.05.2026</t>
  </si>
  <si>
    <t>ΟΔΟΣΤΡΩΣΙΑ</t>
  </si>
  <si>
    <t>ΛΟΙΠΕΣ ΕΡΓΑΣΙΕΣ ΣΗΜΑΝΣΗΣ</t>
  </si>
  <si>
    <t>Ε-17</t>
  </si>
  <si>
    <t xml:space="preserve">Διαγράμμιση οδοστρώματος </t>
  </si>
  <si>
    <t>Ε-17.1</t>
  </si>
  <si>
    <t xml:space="preserve">Διαγράμμιση οδοστρώματος με ανακλαστική βαφή </t>
  </si>
  <si>
    <t>ΟΙΚ-7788</t>
  </si>
  <si>
    <t>ΟΜΑΔΑ Α: ΧΩΜΑΤΟΥΡΓΙΚΑ - ΤΕΧΝΙΚΑ ΕΡΓΑ - ΟΔΟΣΤΡΩΣΙΑ</t>
  </si>
  <si>
    <t>ΔΑΝΕΙΑ – ΕΠΙΧΩΜΑΤΑ</t>
  </si>
  <si>
    <t xml:space="preserve">Κοιτοστρώσεις, περιβλήματα αγωγών, εξομαλυντικές στρώσεις κλπ από σκυρόδεμα C12/15 </t>
  </si>
  <si>
    <t>Προμήθεια, μεταφορά στη θέση εγκατάστασης, και τοποθέτηση προκατασκευασμένων τσιμεντοσωλήνων κατα ΕΛΟΤ ΕΝ 1916</t>
  </si>
  <si>
    <t>Άθροισμα (ΣσΑ') Χωματουργικά - Τεχνικά έργα - Οδοστρωσία</t>
  </si>
  <si>
    <t>σε μεταφορά</t>
  </si>
  <si>
    <t>από μεταφορά</t>
  </si>
  <si>
    <t>Άθροισμα (ΣσΒ') Ασφαλτικά - Σήμαναση - Ασφάλεια</t>
  </si>
  <si>
    <t>ΣΩΛΗΝΩΣΕΙΣ - ΔΙΚΤΥΑ</t>
  </si>
  <si>
    <t>ΟΜΑΔΑ Β: ΑΣΦΑΛΤΙΚΑ  (με την αξία της ασφάλτου) - ΣΗΜΑΝΣΗ - ΑΣΦΑΛΕΙΑ</t>
  </si>
  <si>
    <t>Χρηματοδότηση:</t>
  </si>
  <si>
    <t>Έργο:</t>
  </si>
  <si>
    <t>Πολιτικός Μηχανικός ΠΕ</t>
  </si>
  <si>
    <t xml:space="preserve">Πολιτικός Μηχανικός ΠΕ </t>
  </si>
  <si>
    <t xml:space="preserve">Αρχιτέκτων Μηχανικός ΠΕ </t>
  </si>
</sst>
</file>

<file path=xl/styles.xml><?xml version="1.0" encoding="utf-8"?>
<styleSheet xmlns="http://schemas.openxmlformats.org/spreadsheetml/2006/main">
  <fonts count="13">
    <font>
      <sz val="10"/>
      <name val="Arial Greek"/>
      <charset val="161"/>
    </font>
    <font>
      <sz val="9"/>
      <name val="Times New Roman"/>
      <family val="1"/>
      <charset val="161"/>
    </font>
    <font>
      <b/>
      <sz val="9"/>
      <name val="Arial"/>
      <family val="2"/>
      <charset val="161"/>
    </font>
    <font>
      <b/>
      <u/>
      <sz val="9"/>
      <name val="Arial"/>
      <family val="2"/>
      <charset val="161"/>
    </font>
    <font>
      <sz val="9"/>
      <name val="Arial"/>
      <family val="2"/>
      <charset val="161"/>
    </font>
    <font>
      <sz val="9"/>
      <color indexed="8"/>
      <name val="Arial"/>
      <family val="2"/>
      <charset val="161"/>
    </font>
    <font>
      <vertAlign val="superscript"/>
      <sz val="9"/>
      <name val="Arial"/>
      <family val="2"/>
      <charset val="161"/>
    </font>
    <font>
      <b/>
      <sz val="9"/>
      <color indexed="8"/>
      <name val="Arial"/>
      <family val="2"/>
      <charset val="161"/>
    </font>
    <font>
      <sz val="9"/>
      <color rgb="FFFF0000"/>
      <name val="Arial"/>
      <family val="2"/>
      <charset val="161"/>
    </font>
    <font>
      <vertAlign val="superscript"/>
      <sz val="9"/>
      <color indexed="8"/>
      <name val="Arial"/>
      <family val="2"/>
      <charset val="161"/>
    </font>
    <font>
      <sz val="10"/>
      <name val="Arial"/>
      <family val="2"/>
      <charset val="161"/>
    </font>
    <font>
      <b/>
      <sz val="10"/>
      <name val="Arial"/>
      <family val="2"/>
      <charset val="161"/>
    </font>
    <font>
      <b/>
      <sz val="11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9">
    <xf numFmtId="0" fontId="0" fillId="0" borderId="0" xfId="0"/>
    <xf numFmtId="0" fontId="2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/>
    </xf>
    <xf numFmtId="0" fontId="5" fillId="0" borderId="1" xfId="1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1" applyNumberFormat="1" applyFont="1" applyBorder="1" applyAlignment="1">
      <alignment horizontal="center" vertical="center" wrapText="1"/>
    </xf>
    <xf numFmtId="0" fontId="4" fillId="0" borderId="0" xfId="1" applyNumberFormat="1" applyFont="1" applyBorder="1" applyAlignment="1">
      <alignment horizontal="center" vertical="center"/>
    </xf>
    <xf numFmtId="4" fontId="4" fillId="0" borderId="0" xfId="1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2" fillId="0" borderId="0" xfId="1" applyNumberFormat="1" applyFont="1" applyBorder="1" applyAlignment="1">
      <alignment horizontal="center" vertical="center"/>
    </xf>
    <xf numFmtId="0" fontId="4" fillId="0" borderId="8" xfId="1" applyNumberFormat="1" applyFont="1" applyFill="1" applyBorder="1" applyAlignment="1">
      <alignment horizontal="center" vertical="center"/>
    </xf>
    <xf numFmtId="0" fontId="2" fillId="0" borderId="8" xfId="1" applyNumberFormat="1" applyFont="1" applyFill="1" applyBorder="1" applyAlignment="1">
      <alignment horizontal="center" vertical="center"/>
    </xf>
    <xf numFmtId="4" fontId="4" fillId="0" borderId="8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5" xfId="1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4" fontId="4" fillId="0" borderId="0" xfId="0" applyNumberFormat="1" applyFont="1" applyAlignment="1">
      <alignment vertical="center"/>
    </xf>
    <xf numFmtId="0" fontId="2" fillId="0" borderId="0" xfId="1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10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0" fontId="2" fillId="0" borderId="9" xfId="1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/>
    </xf>
    <xf numFmtId="0" fontId="4" fillId="0" borderId="9" xfId="1" applyNumberFormat="1" applyFont="1" applyBorder="1" applyAlignment="1">
      <alignment horizontal="center" vertical="center"/>
    </xf>
    <xf numFmtId="0" fontId="4" fillId="0" borderId="9" xfId="1" applyNumberFormat="1" applyFont="1" applyFill="1" applyBorder="1" applyAlignment="1">
      <alignment horizontal="center" vertical="center"/>
    </xf>
    <xf numFmtId="4" fontId="4" fillId="0" borderId="9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1" applyNumberFormat="1" applyFont="1" applyBorder="1" applyAlignment="1">
      <alignment horizontal="center" vertical="center" wrapText="1"/>
    </xf>
    <xf numFmtId="0" fontId="10" fillId="0" borderId="0" xfId="1" applyNumberFormat="1" applyFont="1" applyBorder="1" applyAlignment="1">
      <alignment horizontal="center" vertical="center"/>
    </xf>
    <xf numFmtId="4" fontId="10" fillId="0" borderId="0" xfId="1" applyNumberFormat="1" applyFont="1" applyBorder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4" fontId="10" fillId="0" borderId="0" xfId="0" applyNumberFormat="1" applyFont="1" applyFill="1" applyAlignment="1">
      <alignment horizontal="left" vertical="center"/>
    </xf>
    <xf numFmtId="4" fontId="10" fillId="0" borderId="0" xfId="0" applyNumberFormat="1" applyFont="1" applyFill="1" applyAlignment="1">
      <alignment horizontal="center" vertical="center"/>
    </xf>
    <xf numFmtId="4" fontId="10" fillId="0" borderId="0" xfId="1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left" vertical="center"/>
    </xf>
    <xf numFmtId="0" fontId="12" fillId="0" borderId="0" xfId="1" applyNumberFormat="1" applyFont="1" applyBorder="1" applyAlignment="1">
      <alignment horizontal="center" vertical="center"/>
    </xf>
    <xf numFmtId="4" fontId="2" fillId="3" borderId="4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4" fillId="0" borderId="5" xfId="1" applyNumberFormat="1" applyFont="1" applyFill="1" applyBorder="1" applyAlignment="1">
      <alignment horizontal="center" vertical="center"/>
    </xf>
    <xf numFmtId="0" fontId="5" fillId="0" borderId="5" xfId="1" applyNumberFormat="1" applyFont="1" applyFill="1" applyBorder="1" applyAlignment="1">
      <alignment horizontal="left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left" vertical="center" wrapText="1"/>
    </xf>
    <xf numFmtId="0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vertical="center" wrapText="1"/>
    </xf>
    <xf numFmtId="0" fontId="3" fillId="0" borderId="8" xfId="1" applyNumberFormat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2" fillId="0" borderId="5" xfId="1" applyNumberFormat="1" applyFont="1" applyFill="1" applyBorder="1" applyAlignment="1">
      <alignment horizontal="center" vertical="center"/>
    </xf>
    <xf numFmtId="0" fontId="2" fillId="0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0" fontId="7" fillId="0" borderId="4" xfId="1" applyNumberFormat="1" applyFont="1" applyFill="1" applyBorder="1" applyAlignment="1">
      <alignment horizontal="left" vertical="center" wrapText="1"/>
    </xf>
    <xf numFmtId="0" fontId="7" fillId="0" borderId="4" xfId="1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7" fillId="0" borderId="4" xfId="1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/>
    </xf>
    <xf numFmtId="0" fontId="2" fillId="3" borderId="4" xfId="1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" fontId="11" fillId="0" borderId="0" xfId="1" applyNumberFormat="1" applyFont="1" applyBorder="1" applyAlignment="1">
      <alignment horizontal="center" vertical="center"/>
    </xf>
    <xf numFmtId="4" fontId="11" fillId="0" borderId="0" xfId="0" applyNumberFormat="1" applyFont="1" applyFill="1" applyAlignment="1">
      <alignment horizontal="center" vertical="center"/>
    </xf>
    <xf numFmtId="0" fontId="11" fillId="0" borderId="0" xfId="1" applyNumberFormat="1" applyFont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4" fontId="10" fillId="0" borderId="0" xfId="1" applyNumberFormat="1" applyFont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1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1" applyNumberFormat="1" applyFont="1" applyFill="1" applyBorder="1" applyAlignment="1">
      <alignment horizontal="center" vertical="center"/>
    </xf>
    <xf numFmtId="4" fontId="11" fillId="0" borderId="0" xfId="1" applyNumberFormat="1" applyFont="1" applyFill="1" applyBorder="1" applyAlignment="1">
      <alignment horizontal="right" vertical="center"/>
    </xf>
    <xf numFmtId="0" fontId="7" fillId="0" borderId="8" xfId="1" applyNumberFormat="1" applyFont="1" applyFill="1" applyBorder="1" applyAlignment="1">
      <alignment horizontal="left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4" fontId="5" fillId="0" borderId="5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7" fillId="0" borderId="8" xfId="1" applyNumberFormat="1" applyFont="1" applyFill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/>
    </xf>
    <xf numFmtId="4" fontId="4" fillId="0" borderId="5" xfId="1" applyNumberFormat="1" applyFont="1" applyFill="1" applyBorder="1" applyAlignment="1">
      <alignment horizontal="center" vertical="center"/>
    </xf>
    <xf numFmtId="4" fontId="2" fillId="3" borderId="2" xfId="1" applyNumberFormat="1" applyFont="1" applyFill="1" applyBorder="1" applyAlignment="1">
      <alignment horizontal="center" vertical="center" wrapText="1"/>
    </xf>
    <xf numFmtId="4" fontId="2" fillId="3" borderId="3" xfId="1" applyNumberFormat="1" applyFont="1" applyFill="1" applyBorder="1" applyAlignment="1">
      <alignment horizontal="center" vertical="center" wrapText="1"/>
    </xf>
    <xf numFmtId="4" fontId="2" fillId="3" borderId="6" xfId="1" applyNumberFormat="1" applyFont="1" applyFill="1" applyBorder="1" applyAlignment="1">
      <alignment horizontal="center" vertical="center" wrapText="1"/>
    </xf>
    <xf numFmtId="4" fontId="2" fillId="3" borderId="7" xfId="1" applyNumberFormat="1" applyFont="1" applyFill="1" applyBorder="1" applyAlignment="1">
      <alignment horizontal="center" vertical="center" wrapText="1"/>
    </xf>
    <xf numFmtId="0" fontId="2" fillId="3" borderId="2" xfId="1" applyNumberFormat="1" applyFont="1" applyFill="1" applyBorder="1" applyAlignment="1">
      <alignment horizontal="center" vertical="center"/>
    </xf>
    <xf numFmtId="0" fontId="2" fillId="3" borderId="3" xfId="1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3" borderId="2" xfId="1" applyNumberFormat="1" applyFont="1" applyFill="1" applyBorder="1" applyAlignment="1">
      <alignment horizontal="center" vertical="center" wrapText="1"/>
    </xf>
    <xf numFmtId="0" fontId="2" fillId="3" borderId="3" xfId="1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Alignment="1">
      <alignment horizontal="left" vertical="top" wrapText="1"/>
    </xf>
    <xf numFmtId="0" fontId="10" fillId="0" borderId="0" xfId="0" applyFont="1" applyFill="1" applyAlignment="1">
      <alignment wrapText="1"/>
    </xf>
  </cellXfs>
  <cellStyles count="2">
    <cellStyle name="Normal_NEOPRoMEL" xfId="1"/>
    <cellStyle name="Κανονικό" xfId="0" builtinId="0"/>
  </cellStyles>
  <dxfs count="0"/>
  <tableStyles count="0" defaultTableStyle="TableStyleMedium9" defaultPivotStyle="PivotStyleLight16"/>
  <colors>
    <mruColors>
      <color rgb="FF0000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7"/>
  <sheetViews>
    <sheetView tabSelected="1" topLeftCell="A55" zoomScaleNormal="100" zoomScalePageLayoutView="75" workbookViewId="0">
      <selection activeCell="J75" sqref="J75"/>
    </sheetView>
  </sheetViews>
  <sheetFormatPr defaultColWidth="9.140625" defaultRowHeight="15" customHeight="1"/>
  <cols>
    <col min="1" max="1" width="3.7109375" style="8" customWidth="1"/>
    <col min="2" max="2" width="9.7109375" style="8" customWidth="1"/>
    <col min="3" max="3" width="34.28515625" style="9" customWidth="1"/>
    <col min="4" max="4" width="10.7109375" style="10" customWidth="1"/>
    <col min="5" max="5" width="5.7109375" style="10" customWidth="1"/>
    <col min="6" max="6" width="8.7109375" style="11" customWidth="1"/>
    <col min="7" max="7" width="7.7109375" style="11" customWidth="1"/>
    <col min="8" max="9" width="9.7109375" style="11" customWidth="1"/>
    <col min="10" max="10" width="13.42578125" style="12" customWidth="1"/>
    <col min="11" max="11" width="16.42578125" style="12" customWidth="1"/>
    <col min="12" max="12" width="9.85546875" style="8" bestFit="1" customWidth="1"/>
    <col min="13" max="13" width="14.85546875" style="8" customWidth="1"/>
    <col min="14" max="16384" width="9.140625" style="8"/>
  </cols>
  <sheetData>
    <row r="1" spans="1:11" s="60" customFormat="1" ht="14.1" customHeight="1">
      <c r="A1" s="56"/>
      <c r="B1" s="56"/>
      <c r="C1" s="57"/>
      <c r="D1" s="58"/>
      <c r="E1" s="58"/>
      <c r="F1" s="59"/>
      <c r="G1" s="59"/>
      <c r="H1" s="59"/>
      <c r="I1" s="59"/>
    </row>
    <row r="2" spans="1:11" s="60" customFormat="1" ht="14.1" customHeight="1">
      <c r="A2" s="56"/>
      <c r="B2" s="61"/>
      <c r="C2" s="57"/>
      <c r="D2" s="58"/>
      <c r="E2" s="58"/>
      <c r="F2" s="59"/>
      <c r="G2" s="59"/>
      <c r="H2" s="59"/>
      <c r="I2" s="59"/>
    </row>
    <row r="3" spans="1:11" s="60" customFormat="1" ht="14.1" customHeight="1">
      <c r="A3" s="56"/>
      <c r="B3" s="56"/>
      <c r="C3" s="57"/>
      <c r="D3" s="58"/>
      <c r="E3" s="58"/>
      <c r="F3" s="59"/>
      <c r="G3" s="59"/>
      <c r="H3" s="59"/>
      <c r="I3" s="59"/>
    </row>
    <row r="4" spans="1:11" s="60" customFormat="1" ht="14.1" customHeight="1">
      <c r="A4" s="62" t="s">
        <v>0</v>
      </c>
      <c r="B4" s="56"/>
      <c r="C4" s="57"/>
      <c r="D4" s="58"/>
      <c r="E4" s="63" t="s">
        <v>106</v>
      </c>
      <c r="F4" s="64" t="s">
        <v>63</v>
      </c>
      <c r="G4" s="65"/>
      <c r="H4" s="65"/>
      <c r="I4" s="66"/>
    </row>
    <row r="5" spans="1:11" s="60" customFormat="1" ht="14.1" customHeight="1">
      <c r="A5" s="62" t="s">
        <v>1</v>
      </c>
      <c r="B5" s="56"/>
      <c r="C5" s="57"/>
      <c r="D5" s="58"/>
      <c r="E5" s="63" t="s">
        <v>107</v>
      </c>
      <c r="F5" s="137" t="s">
        <v>62</v>
      </c>
      <c r="G5" s="138"/>
      <c r="H5" s="138"/>
      <c r="I5" s="138"/>
    </row>
    <row r="6" spans="1:11" s="60" customFormat="1" ht="14.1" customHeight="1">
      <c r="A6" s="62" t="s">
        <v>13</v>
      </c>
      <c r="B6" s="56"/>
      <c r="C6" s="57"/>
      <c r="D6" s="58"/>
      <c r="F6" s="138"/>
      <c r="G6" s="138"/>
      <c r="H6" s="138"/>
      <c r="I6" s="138"/>
    </row>
    <row r="7" spans="1:11" s="60" customFormat="1" ht="14.1" customHeight="1">
      <c r="A7" s="62" t="s">
        <v>58</v>
      </c>
      <c r="B7" s="56"/>
      <c r="C7" s="57"/>
      <c r="D7" s="58"/>
      <c r="E7" s="67"/>
      <c r="F7" s="68"/>
      <c r="G7" s="69"/>
      <c r="H7" s="70"/>
      <c r="I7" s="70"/>
    </row>
    <row r="8" spans="1:11" s="60" customFormat="1" ht="14.1" customHeight="1">
      <c r="A8" s="71" t="s">
        <v>64</v>
      </c>
      <c r="B8" s="56"/>
      <c r="C8" s="57"/>
      <c r="D8" s="58"/>
      <c r="E8" s="67"/>
      <c r="F8" s="68"/>
      <c r="G8" s="69"/>
      <c r="H8" s="70"/>
      <c r="I8" s="70"/>
    </row>
    <row r="9" spans="1:11" s="12" customFormat="1" ht="15" customHeight="1">
      <c r="A9" s="13"/>
      <c r="B9" s="8"/>
      <c r="C9" s="17"/>
      <c r="D9" s="17"/>
      <c r="E9" s="17"/>
      <c r="F9" s="17"/>
      <c r="G9" s="15"/>
      <c r="H9" s="16"/>
      <c r="I9" s="16"/>
    </row>
    <row r="10" spans="1:11" s="12" customFormat="1" ht="15" customHeight="1">
      <c r="A10" s="8"/>
      <c r="B10" s="8"/>
      <c r="C10" s="17"/>
      <c r="D10" s="72" t="s">
        <v>59</v>
      </c>
      <c r="E10" s="17"/>
      <c r="F10" s="17"/>
      <c r="G10" s="11"/>
      <c r="H10" s="11"/>
      <c r="I10" s="11"/>
    </row>
    <row r="12" spans="1:11" s="12" customFormat="1" ht="14.1" customHeight="1">
      <c r="A12" s="131" t="s">
        <v>2</v>
      </c>
      <c r="B12" s="133" t="s">
        <v>54</v>
      </c>
      <c r="C12" s="131" t="s">
        <v>3</v>
      </c>
      <c r="D12" s="135" t="s">
        <v>55</v>
      </c>
      <c r="E12" s="135" t="s">
        <v>60</v>
      </c>
      <c r="F12" s="127" t="s">
        <v>57</v>
      </c>
      <c r="G12" s="127" t="s">
        <v>56</v>
      </c>
      <c r="H12" s="129" t="s">
        <v>7</v>
      </c>
      <c r="I12" s="130"/>
    </row>
    <row r="13" spans="1:11" ht="14.1" customHeight="1">
      <c r="A13" s="132"/>
      <c r="B13" s="134"/>
      <c r="C13" s="132"/>
      <c r="D13" s="134"/>
      <c r="E13" s="136"/>
      <c r="F13" s="128"/>
      <c r="G13" s="128"/>
      <c r="H13" s="73" t="s">
        <v>5</v>
      </c>
      <c r="I13" s="73" t="s">
        <v>6</v>
      </c>
      <c r="K13" s="52"/>
    </row>
    <row r="14" spans="1:11" ht="24">
      <c r="A14" s="18"/>
      <c r="B14" s="19"/>
      <c r="C14" s="81" t="s">
        <v>96</v>
      </c>
      <c r="D14" s="84"/>
      <c r="E14" s="18"/>
      <c r="F14" s="119"/>
      <c r="G14" s="20"/>
      <c r="H14" s="20"/>
      <c r="I14" s="85"/>
      <c r="K14" s="52"/>
    </row>
    <row r="15" spans="1:11" s="23" customFormat="1" ht="15" customHeight="1">
      <c r="A15" s="2"/>
      <c r="B15" s="1"/>
      <c r="C15" s="7" t="s">
        <v>97</v>
      </c>
      <c r="D15" s="21"/>
      <c r="E15" s="21"/>
      <c r="F15" s="22"/>
      <c r="G15" s="3"/>
      <c r="H15" s="4"/>
      <c r="I15" s="3"/>
      <c r="J15" s="14"/>
      <c r="K15" s="39"/>
    </row>
    <row r="16" spans="1:11" s="23" customFormat="1" ht="15" customHeight="1">
      <c r="A16" s="2"/>
      <c r="B16" s="1" t="s">
        <v>35</v>
      </c>
      <c r="C16" s="6" t="s">
        <v>36</v>
      </c>
      <c r="D16" s="2"/>
      <c r="E16" s="2"/>
      <c r="F16" s="22"/>
      <c r="G16" s="4"/>
      <c r="H16" s="4"/>
      <c r="I16" s="27"/>
      <c r="J16" s="14"/>
      <c r="K16" s="53"/>
    </row>
    <row r="17" spans="1:11" s="23" customFormat="1" ht="24">
      <c r="A17" s="2">
        <v>1</v>
      </c>
      <c r="B17" s="2" t="s">
        <v>38</v>
      </c>
      <c r="C17" s="6" t="s">
        <v>39</v>
      </c>
      <c r="D17" s="2" t="s">
        <v>37</v>
      </c>
      <c r="E17" s="2" t="s">
        <v>71</v>
      </c>
      <c r="F17" s="22">
        <v>100</v>
      </c>
      <c r="G17" s="4">
        <f>1.6+15*0.19</f>
        <v>4.45</v>
      </c>
      <c r="H17" s="4">
        <f t="shared" ref="H17:H33" si="0">F17*G17</f>
        <v>445</v>
      </c>
      <c r="I17" s="27"/>
      <c r="J17" s="14"/>
      <c r="K17" s="14"/>
    </row>
    <row r="18" spans="1:11" s="23" customFormat="1" ht="15" customHeight="1">
      <c r="A18" s="2">
        <v>2</v>
      </c>
      <c r="B18" s="24" t="s">
        <v>40</v>
      </c>
      <c r="C18" s="6" t="s">
        <v>41</v>
      </c>
      <c r="D18" s="2" t="s">
        <v>42</v>
      </c>
      <c r="E18" s="2" t="s">
        <v>80</v>
      </c>
      <c r="F18" s="22">
        <v>100</v>
      </c>
      <c r="G18" s="4">
        <v>1.05</v>
      </c>
      <c r="H18" s="4">
        <f t="shared" si="0"/>
        <v>105</v>
      </c>
      <c r="I18" s="27"/>
      <c r="J18" s="14"/>
      <c r="K18" s="14"/>
    </row>
    <row r="19" spans="1:11" s="12" customFormat="1" ht="15" customHeight="1">
      <c r="A19" s="2"/>
      <c r="B19" s="1"/>
      <c r="C19" s="74" t="s">
        <v>67</v>
      </c>
      <c r="D19" s="2"/>
      <c r="E19" s="2"/>
      <c r="F19" s="22"/>
      <c r="G19" s="4"/>
      <c r="H19" s="4"/>
      <c r="I19" s="4"/>
    </row>
    <row r="20" spans="1:11" s="12" customFormat="1" ht="24">
      <c r="A20" s="2">
        <v>3</v>
      </c>
      <c r="B20" s="1" t="s">
        <v>68</v>
      </c>
      <c r="C20" s="6" t="s">
        <v>69</v>
      </c>
      <c r="D20" s="2" t="s">
        <v>70</v>
      </c>
      <c r="E20" s="2" t="s">
        <v>71</v>
      </c>
      <c r="F20" s="3">
        <v>120</v>
      </c>
      <c r="G20" s="4">
        <f>4+0.19*5</f>
        <v>4.95</v>
      </c>
      <c r="H20" s="4">
        <f t="shared" si="0"/>
        <v>594</v>
      </c>
      <c r="I20" s="4"/>
    </row>
    <row r="21" spans="1:11" s="12" customFormat="1" ht="15" customHeight="1">
      <c r="A21" s="2"/>
      <c r="B21" s="1"/>
      <c r="C21" s="7" t="s">
        <v>72</v>
      </c>
      <c r="D21" s="2"/>
      <c r="E21" s="2"/>
      <c r="F21" s="22"/>
      <c r="G21" s="4"/>
      <c r="H21" s="4"/>
      <c r="I21" s="4"/>
    </row>
    <row r="22" spans="1:11" s="12" customFormat="1" ht="15" customHeight="1">
      <c r="A22" s="2"/>
      <c r="B22" s="1" t="s">
        <v>73</v>
      </c>
      <c r="C22" s="6" t="s">
        <v>74</v>
      </c>
      <c r="D22" s="2"/>
      <c r="E22" s="2"/>
      <c r="F22" s="22"/>
      <c r="G22" s="4"/>
      <c r="H22" s="4"/>
      <c r="I22" s="4"/>
    </row>
    <row r="23" spans="1:11" s="12" customFormat="1" ht="24">
      <c r="A23" s="2"/>
      <c r="B23" s="1" t="s">
        <v>75</v>
      </c>
      <c r="C23" s="6" t="s">
        <v>76</v>
      </c>
      <c r="D23" s="2"/>
      <c r="E23" s="2"/>
      <c r="F23" s="22"/>
      <c r="G23" s="4"/>
      <c r="H23" s="4"/>
      <c r="I23" s="4"/>
    </row>
    <row r="24" spans="1:11" s="12" customFormat="1" ht="36">
      <c r="A24" s="2">
        <v>4</v>
      </c>
      <c r="B24" s="2" t="s">
        <v>77</v>
      </c>
      <c r="C24" s="28" t="s">
        <v>98</v>
      </c>
      <c r="D24" s="2" t="s">
        <v>78</v>
      </c>
      <c r="E24" s="2" t="s">
        <v>71</v>
      </c>
      <c r="F24" s="22">
        <v>5</v>
      </c>
      <c r="G24" s="3">
        <v>89.8</v>
      </c>
      <c r="H24" s="4">
        <f t="shared" si="0"/>
        <v>449</v>
      </c>
      <c r="I24" s="4"/>
    </row>
    <row r="25" spans="1:11" s="12" customFormat="1" ht="15" customHeight="1">
      <c r="A25" s="2"/>
      <c r="B25" s="1"/>
      <c r="C25" s="90" t="s">
        <v>104</v>
      </c>
      <c r="D25" s="2"/>
      <c r="E25" s="2"/>
      <c r="F25" s="22"/>
      <c r="G25" s="86"/>
      <c r="H25" s="4"/>
      <c r="I25" s="86"/>
    </row>
    <row r="26" spans="1:11" s="12" customFormat="1" ht="48">
      <c r="A26" s="2"/>
      <c r="B26" s="118" t="s">
        <v>81</v>
      </c>
      <c r="C26" s="91" t="s">
        <v>99</v>
      </c>
      <c r="D26" s="2"/>
      <c r="E26" s="2"/>
      <c r="F26" s="22"/>
      <c r="G26" s="86"/>
      <c r="H26" s="4"/>
      <c r="I26" s="86"/>
    </row>
    <row r="27" spans="1:11" s="12" customFormat="1" ht="24">
      <c r="A27" s="2"/>
      <c r="B27" s="118" t="s">
        <v>82</v>
      </c>
      <c r="C27" s="91" t="s">
        <v>83</v>
      </c>
      <c r="D27" s="2"/>
      <c r="E27" s="2"/>
      <c r="F27" s="22"/>
      <c r="G27" s="86"/>
      <c r="H27" s="4"/>
      <c r="I27" s="86"/>
    </row>
    <row r="28" spans="1:11" s="12" customFormat="1" ht="15" customHeight="1">
      <c r="A28" s="2">
        <v>5</v>
      </c>
      <c r="B28" s="87" t="s">
        <v>84</v>
      </c>
      <c r="C28" s="91" t="s">
        <v>85</v>
      </c>
      <c r="D28" s="54" t="s">
        <v>86</v>
      </c>
      <c r="E28" s="2" t="s">
        <v>22</v>
      </c>
      <c r="F28" s="22">
        <v>5</v>
      </c>
      <c r="G28" s="4">
        <v>103</v>
      </c>
      <c r="H28" s="4">
        <f t="shared" si="0"/>
        <v>515</v>
      </c>
      <c r="I28" s="86"/>
    </row>
    <row r="29" spans="1:11" s="12" customFormat="1" ht="15" customHeight="1">
      <c r="A29" s="2"/>
      <c r="B29" s="87"/>
      <c r="C29" s="90" t="s">
        <v>89</v>
      </c>
      <c r="D29" s="54"/>
      <c r="E29" s="2"/>
      <c r="F29" s="22"/>
      <c r="G29" s="4"/>
      <c r="H29" s="4"/>
      <c r="I29" s="86"/>
    </row>
    <row r="30" spans="1:11" s="12" customFormat="1" ht="15" customHeight="1">
      <c r="A30" s="2"/>
      <c r="B30" s="25" t="s">
        <v>17</v>
      </c>
      <c r="C30" s="6" t="s">
        <v>18</v>
      </c>
      <c r="D30" s="26"/>
      <c r="E30" s="26"/>
      <c r="F30" s="22"/>
      <c r="G30" s="4"/>
      <c r="H30" s="4"/>
      <c r="I30" s="3"/>
    </row>
    <row r="31" spans="1:11" s="12" customFormat="1" ht="15" customHeight="1">
      <c r="A31" s="2">
        <v>6</v>
      </c>
      <c r="B31" s="26" t="s">
        <v>19</v>
      </c>
      <c r="C31" s="6" t="s">
        <v>20</v>
      </c>
      <c r="D31" s="26" t="s">
        <v>21</v>
      </c>
      <c r="E31" s="2" t="s">
        <v>71</v>
      </c>
      <c r="F31" s="22">
        <v>60</v>
      </c>
      <c r="G31" s="4">
        <f>11.5+15*0.19</f>
        <v>14.35</v>
      </c>
      <c r="H31" s="4">
        <f t="shared" si="0"/>
        <v>861</v>
      </c>
      <c r="I31" s="3"/>
    </row>
    <row r="32" spans="1:11" s="12" customFormat="1" ht="15" customHeight="1">
      <c r="A32" s="2"/>
      <c r="B32" s="25" t="s">
        <v>23</v>
      </c>
      <c r="C32" s="6" t="s">
        <v>24</v>
      </c>
      <c r="D32" s="26"/>
      <c r="E32" s="26"/>
      <c r="F32" s="22"/>
      <c r="G32" s="4"/>
      <c r="H32" s="4"/>
      <c r="I32" s="3"/>
    </row>
    <row r="33" spans="1:11" s="12" customFormat="1" ht="15" customHeight="1">
      <c r="A33" s="2">
        <v>7</v>
      </c>
      <c r="B33" s="26" t="s">
        <v>25</v>
      </c>
      <c r="C33" s="6" t="s">
        <v>26</v>
      </c>
      <c r="D33" s="26" t="s">
        <v>27</v>
      </c>
      <c r="E33" s="2" t="s">
        <v>79</v>
      </c>
      <c r="F33" s="22">
        <v>600</v>
      </c>
      <c r="G33" s="4">
        <f>1.2+15*0.019</f>
        <v>1.49</v>
      </c>
      <c r="H33" s="97">
        <f t="shared" si="0"/>
        <v>894</v>
      </c>
      <c r="I33" s="92"/>
    </row>
    <row r="34" spans="1:11" s="12" customFormat="1" ht="24">
      <c r="A34" s="2"/>
      <c r="B34" s="1"/>
      <c r="C34" s="74" t="s">
        <v>100</v>
      </c>
      <c r="D34" s="1"/>
      <c r="E34" s="1"/>
      <c r="F34" s="22"/>
      <c r="G34" s="27"/>
      <c r="H34" s="98">
        <f>SUM(H14:H33)</f>
        <v>3863</v>
      </c>
      <c r="I34" s="85">
        <f>H34</f>
        <v>3863</v>
      </c>
    </row>
    <row r="35" spans="1:11" s="12" customFormat="1" ht="15" customHeight="1">
      <c r="A35" s="2"/>
      <c r="B35" s="1"/>
      <c r="C35" s="74"/>
      <c r="D35" s="1"/>
      <c r="E35" s="1"/>
      <c r="F35" s="22"/>
      <c r="G35" s="27"/>
      <c r="H35" s="88"/>
      <c r="I35" s="27"/>
    </row>
    <row r="36" spans="1:11" s="12" customFormat="1" ht="24">
      <c r="A36" s="2"/>
      <c r="B36" s="1"/>
      <c r="C36" s="82" t="s">
        <v>105</v>
      </c>
      <c r="D36" s="89"/>
      <c r="E36" s="2"/>
      <c r="F36" s="22"/>
      <c r="G36" s="4"/>
      <c r="H36" s="4"/>
      <c r="I36" s="3"/>
    </row>
    <row r="37" spans="1:11" s="12" customFormat="1" ht="15" customHeight="1">
      <c r="A37" s="2">
        <v>8</v>
      </c>
      <c r="B37" s="25" t="s">
        <v>28</v>
      </c>
      <c r="C37" s="6" t="s">
        <v>29</v>
      </c>
      <c r="D37" s="26" t="s">
        <v>30</v>
      </c>
      <c r="E37" s="2" t="s">
        <v>79</v>
      </c>
      <c r="F37" s="22">
        <v>600</v>
      </c>
      <c r="G37" s="4">
        <v>1.2</v>
      </c>
      <c r="H37" s="4">
        <f>F37*G37</f>
        <v>720</v>
      </c>
      <c r="I37" s="27"/>
    </row>
    <row r="38" spans="1:11" s="12" customFormat="1" ht="15" customHeight="1">
      <c r="A38" s="2">
        <v>9</v>
      </c>
      <c r="B38" s="25" t="s">
        <v>48</v>
      </c>
      <c r="C38" s="28" t="s">
        <v>49</v>
      </c>
      <c r="D38" s="26" t="s">
        <v>50</v>
      </c>
      <c r="E38" s="2" t="s">
        <v>79</v>
      </c>
      <c r="F38" s="22">
        <f>9*F39</f>
        <v>5625</v>
      </c>
      <c r="G38" s="3">
        <v>0.45</v>
      </c>
      <c r="H38" s="4">
        <f t="shared" ref="H38:H41" si="1">F38*G38</f>
        <v>2531.25</v>
      </c>
      <c r="I38" s="27"/>
    </row>
    <row r="39" spans="1:11" s="12" customFormat="1" ht="24">
      <c r="A39" s="2">
        <v>10</v>
      </c>
      <c r="B39" s="25" t="s">
        <v>61</v>
      </c>
      <c r="C39" s="28" t="s">
        <v>51</v>
      </c>
      <c r="D39" s="26" t="s">
        <v>52</v>
      </c>
      <c r="E39" s="26" t="s">
        <v>53</v>
      </c>
      <c r="F39" s="22">
        <v>625</v>
      </c>
      <c r="G39" s="83">
        <f>78.8+0.19*15</f>
        <v>81.650000000000006</v>
      </c>
      <c r="H39" s="4">
        <f t="shared" si="1"/>
        <v>51031.25</v>
      </c>
      <c r="I39" s="27"/>
      <c r="K39" s="51"/>
    </row>
    <row r="40" spans="1:11" s="12" customFormat="1" ht="15" customHeight="1">
      <c r="A40" s="2"/>
      <c r="B40" s="25" t="s">
        <v>31</v>
      </c>
      <c r="C40" s="6" t="s">
        <v>32</v>
      </c>
      <c r="D40" s="26"/>
      <c r="E40" s="2"/>
      <c r="F40" s="22"/>
      <c r="G40" s="4"/>
      <c r="H40" s="4"/>
      <c r="I40" s="27"/>
    </row>
    <row r="41" spans="1:11" s="12" customFormat="1" ht="36">
      <c r="A41" s="2">
        <v>11</v>
      </c>
      <c r="B41" s="26" t="s">
        <v>33</v>
      </c>
      <c r="C41" s="6" t="s">
        <v>87</v>
      </c>
      <c r="D41" s="55" t="s">
        <v>34</v>
      </c>
      <c r="E41" s="55" t="s">
        <v>79</v>
      </c>
      <c r="F41" s="120">
        <v>600</v>
      </c>
      <c r="G41" s="120">
        <f>7.7+15*0.019</f>
        <v>7.99</v>
      </c>
      <c r="H41" s="4">
        <f t="shared" si="1"/>
        <v>4794</v>
      </c>
      <c r="I41" s="27"/>
    </row>
    <row r="42" spans="1:11" s="12" customFormat="1" ht="15" customHeight="1">
      <c r="A42" s="2"/>
      <c r="B42" s="26"/>
      <c r="C42" s="7" t="s">
        <v>90</v>
      </c>
      <c r="D42" s="55"/>
      <c r="E42" s="55"/>
      <c r="F42" s="120"/>
      <c r="G42" s="120"/>
      <c r="H42" s="4"/>
      <c r="I42" s="27"/>
    </row>
    <row r="43" spans="1:11" s="12" customFormat="1" ht="15" customHeight="1">
      <c r="A43" s="75"/>
      <c r="B43" s="36" t="s">
        <v>91</v>
      </c>
      <c r="C43" s="76" t="s">
        <v>92</v>
      </c>
      <c r="D43" s="77"/>
      <c r="E43" s="77"/>
      <c r="F43" s="121"/>
      <c r="G43" s="121"/>
      <c r="H43" s="4"/>
      <c r="I43" s="92"/>
    </row>
    <row r="44" spans="1:11" s="12" customFormat="1" ht="15" customHeight="1">
      <c r="A44" s="93"/>
      <c r="B44" s="93"/>
      <c r="C44" s="95" t="s">
        <v>101</v>
      </c>
      <c r="D44" s="96"/>
      <c r="E44" s="96"/>
      <c r="F44" s="99"/>
      <c r="G44" s="99"/>
      <c r="H44" s="99">
        <f>SUM(H37:H43)</f>
        <v>59076.5</v>
      </c>
      <c r="I44" s="94">
        <f>SUM(I14:I43)</f>
        <v>3863</v>
      </c>
    </row>
    <row r="45" spans="1:11" s="12" customFormat="1" ht="15" customHeight="1">
      <c r="A45" s="50"/>
      <c r="B45" s="39"/>
      <c r="C45" s="78"/>
      <c r="D45" s="78"/>
      <c r="E45" s="78"/>
      <c r="F45" s="79"/>
      <c r="G45" s="79"/>
      <c r="H45" s="80"/>
      <c r="I45" s="40"/>
    </row>
    <row r="46" spans="1:11" s="12" customFormat="1" ht="14.1" customHeight="1">
      <c r="A46" s="131" t="s">
        <v>2</v>
      </c>
      <c r="B46" s="133" t="s">
        <v>54</v>
      </c>
      <c r="C46" s="131" t="s">
        <v>3</v>
      </c>
      <c r="D46" s="135" t="s">
        <v>55</v>
      </c>
      <c r="E46" s="135" t="s">
        <v>60</v>
      </c>
      <c r="F46" s="127" t="s">
        <v>57</v>
      </c>
      <c r="G46" s="127" t="s">
        <v>56</v>
      </c>
      <c r="H46" s="129" t="s">
        <v>7</v>
      </c>
      <c r="I46" s="130"/>
    </row>
    <row r="47" spans="1:11" ht="14.1" customHeight="1">
      <c r="A47" s="132"/>
      <c r="B47" s="134"/>
      <c r="C47" s="132"/>
      <c r="D47" s="134"/>
      <c r="E47" s="136"/>
      <c r="F47" s="128"/>
      <c r="G47" s="128"/>
      <c r="H47" s="73" t="s">
        <v>5</v>
      </c>
      <c r="I47" s="73" t="s">
        <v>6</v>
      </c>
      <c r="K47" s="52"/>
    </row>
    <row r="48" spans="1:11" s="12" customFormat="1" ht="15" customHeight="1">
      <c r="A48" s="18"/>
      <c r="B48" s="19"/>
      <c r="C48" s="115" t="s">
        <v>102</v>
      </c>
      <c r="D48" s="116"/>
      <c r="E48" s="116"/>
      <c r="F48" s="116"/>
      <c r="G48" s="116"/>
      <c r="H48" s="124">
        <f>H44</f>
        <v>59076.5</v>
      </c>
      <c r="I48" s="85">
        <f>I44</f>
        <v>3863</v>
      </c>
    </row>
    <row r="49" spans="1:13" s="12" customFormat="1" ht="24">
      <c r="A49" s="2">
        <v>12</v>
      </c>
      <c r="B49" s="2" t="s">
        <v>93</v>
      </c>
      <c r="C49" s="6" t="s">
        <v>94</v>
      </c>
      <c r="D49" s="55" t="s">
        <v>95</v>
      </c>
      <c r="E49" s="55" t="s">
        <v>79</v>
      </c>
      <c r="F49" s="122">
        <v>500</v>
      </c>
      <c r="G49" s="120">
        <v>3.8</v>
      </c>
      <c r="H49" s="121">
        <f t="shared" ref="H49" si="2">IF(PRODUCT(F49,G49)=0," ",PRODUCT(F49,G49))</f>
        <v>1900</v>
      </c>
      <c r="I49" s="92"/>
      <c r="M49" s="14"/>
    </row>
    <row r="50" spans="1:13" s="12" customFormat="1" ht="24">
      <c r="A50" s="2"/>
      <c r="B50" s="1"/>
      <c r="C50" s="74" t="s">
        <v>103</v>
      </c>
      <c r="D50" s="1"/>
      <c r="E50" s="1"/>
      <c r="F50" s="27"/>
      <c r="G50" s="27"/>
      <c r="H50" s="98">
        <f>SUM(H48:H49)</f>
        <v>60976.5</v>
      </c>
      <c r="I50" s="85">
        <f>H50</f>
        <v>60976.5</v>
      </c>
    </row>
    <row r="51" spans="1:13" s="12" customFormat="1" ht="15" customHeight="1">
      <c r="A51" s="2"/>
      <c r="B51" s="1"/>
      <c r="C51" s="5"/>
      <c r="D51" s="1"/>
      <c r="E51" s="1"/>
      <c r="F51" s="27"/>
      <c r="G51" s="27"/>
      <c r="H51" s="88"/>
      <c r="I51" s="92"/>
    </row>
    <row r="52" spans="1:13" s="31" customFormat="1" ht="15" customHeight="1">
      <c r="A52" s="2"/>
      <c r="B52" s="25"/>
      <c r="C52" s="5" t="s">
        <v>11</v>
      </c>
      <c r="D52" s="32"/>
      <c r="E52" s="2"/>
      <c r="F52" s="3"/>
      <c r="G52" s="83"/>
      <c r="H52" s="3"/>
      <c r="I52" s="125">
        <f>SUM(I48:I51)</f>
        <v>64839.5</v>
      </c>
      <c r="J52" s="30"/>
      <c r="K52" s="30"/>
    </row>
    <row r="53" spans="1:13" s="31" customFormat="1" ht="15" customHeight="1">
      <c r="A53" s="32"/>
      <c r="B53" s="2"/>
      <c r="C53" s="33" t="s">
        <v>8</v>
      </c>
      <c r="D53" s="32"/>
      <c r="E53" s="2"/>
      <c r="F53" s="3"/>
      <c r="G53" s="3"/>
      <c r="H53" s="3"/>
      <c r="I53" s="126">
        <f>0.18*I52</f>
        <v>11671.11</v>
      </c>
      <c r="J53" s="30"/>
      <c r="K53" s="30"/>
    </row>
    <row r="54" spans="1:13" s="31" customFormat="1" ht="15" customHeight="1">
      <c r="A54" s="34"/>
      <c r="B54" s="1"/>
      <c r="C54" s="35" t="s">
        <v>10</v>
      </c>
      <c r="D54" s="34"/>
      <c r="E54" s="1"/>
      <c r="F54" s="27"/>
      <c r="G54" s="27"/>
      <c r="H54" s="27"/>
      <c r="I54" s="85">
        <f>SUM(I52:I53)</f>
        <v>76510.61</v>
      </c>
      <c r="J54" s="30"/>
      <c r="K54" s="30"/>
    </row>
    <row r="55" spans="1:13" s="31" customFormat="1" ht="15" customHeight="1">
      <c r="A55" s="1"/>
      <c r="B55" s="1"/>
      <c r="C55" s="33" t="s">
        <v>12</v>
      </c>
      <c r="D55" s="32"/>
      <c r="E55" s="2"/>
      <c r="F55" s="3"/>
      <c r="G55" s="3"/>
      <c r="H55" s="3"/>
      <c r="I55" s="126">
        <f>I54*0.15</f>
        <v>11476.59</v>
      </c>
      <c r="J55" s="30"/>
      <c r="K55" s="30"/>
    </row>
    <row r="56" spans="1:13" s="31" customFormat="1" ht="15" customHeight="1">
      <c r="A56" s="1"/>
      <c r="B56" s="1"/>
      <c r="C56" s="35" t="s">
        <v>9</v>
      </c>
      <c r="D56" s="117"/>
      <c r="E56" s="117"/>
      <c r="F56" s="123"/>
      <c r="G56" s="123"/>
      <c r="H56" s="27"/>
      <c r="I56" s="85">
        <f>SUM(I54:I55)</f>
        <v>87987.199999999997</v>
      </c>
      <c r="J56" s="37"/>
    </row>
    <row r="57" spans="1:13" s="31" customFormat="1" ht="15" customHeight="1">
      <c r="A57" s="1"/>
      <c r="B57" s="1"/>
      <c r="C57" s="33" t="s">
        <v>4</v>
      </c>
      <c r="D57" s="32"/>
      <c r="E57" s="2"/>
      <c r="F57" s="3"/>
      <c r="G57" s="3"/>
      <c r="H57" s="3"/>
      <c r="I57" s="126">
        <v>722.48</v>
      </c>
      <c r="J57" s="41">
        <f>I57/I56</f>
        <v>8.2000000000000007E-3</v>
      </c>
      <c r="K57" s="42"/>
    </row>
    <row r="58" spans="1:13" s="31" customFormat="1" ht="15" customHeight="1">
      <c r="A58" s="1"/>
      <c r="B58" s="1"/>
      <c r="C58" s="35" t="s">
        <v>16</v>
      </c>
      <c r="D58" s="32"/>
      <c r="E58" s="2"/>
      <c r="F58" s="3"/>
      <c r="G58" s="3"/>
      <c r="H58" s="3"/>
      <c r="I58" s="85">
        <f>SUM(I56:I57)</f>
        <v>88709.68</v>
      </c>
      <c r="J58" s="37"/>
      <c r="K58" s="37"/>
    </row>
    <row r="59" spans="1:13" s="31" customFormat="1" ht="15" customHeight="1">
      <c r="A59" s="43"/>
      <c r="B59" s="43"/>
      <c r="C59" s="44" t="s">
        <v>15</v>
      </c>
      <c r="D59" s="45"/>
      <c r="E59" s="46"/>
      <c r="F59" s="47"/>
      <c r="G59" s="47"/>
      <c r="H59" s="47"/>
      <c r="I59" s="47">
        <f>I58*0.24</f>
        <v>21290.32</v>
      </c>
      <c r="J59" s="37"/>
      <c r="K59" s="42"/>
    </row>
    <row r="60" spans="1:13" s="31" customFormat="1" ht="15" customHeight="1">
      <c r="A60" s="101"/>
      <c r="B60" s="101"/>
      <c r="C60" s="100" t="s">
        <v>14</v>
      </c>
      <c r="D60" s="101"/>
      <c r="E60" s="101"/>
      <c r="F60" s="73"/>
      <c r="G60" s="73"/>
      <c r="H60" s="73"/>
      <c r="I60" s="73">
        <f>SUM(I58:I59)</f>
        <v>110000</v>
      </c>
      <c r="J60" s="37"/>
      <c r="K60" s="37"/>
    </row>
    <row r="61" spans="1:13" s="31" customFormat="1" ht="15" customHeight="1">
      <c r="A61" s="39"/>
      <c r="B61" s="39"/>
      <c r="C61" s="48"/>
      <c r="D61" s="39"/>
      <c r="E61" s="39"/>
      <c r="F61" s="49"/>
      <c r="G61" s="49"/>
      <c r="H61" s="49"/>
      <c r="I61" s="49"/>
      <c r="J61" s="38"/>
      <c r="K61" s="38"/>
    </row>
    <row r="62" spans="1:13" s="31" customFormat="1" ht="15" customHeight="1">
      <c r="A62" s="39"/>
      <c r="B62" s="39"/>
      <c r="C62" s="29"/>
      <c r="D62" s="39"/>
      <c r="E62" s="39"/>
      <c r="F62" s="49"/>
      <c r="G62" s="49"/>
      <c r="H62" s="49"/>
      <c r="I62" s="49"/>
      <c r="J62" s="38"/>
      <c r="K62" s="38"/>
    </row>
    <row r="63" spans="1:13" s="104" customFormat="1" ht="15" customHeight="1">
      <c r="A63" s="102"/>
      <c r="B63" s="102"/>
      <c r="C63" s="103"/>
      <c r="D63" s="61"/>
      <c r="F63" s="61"/>
      <c r="H63" s="105" t="s">
        <v>43</v>
      </c>
      <c r="I63" s="102"/>
      <c r="J63" s="106"/>
      <c r="K63" s="106"/>
    </row>
    <row r="64" spans="1:13" s="104" customFormat="1" ht="15" customHeight="1">
      <c r="A64" s="107"/>
      <c r="B64" s="58"/>
      <c r="C64" s="56" t="s">
        <v>88</v>
      </c>
      <c r="D64" s="61"/>
      <c r="E64" s="108"/>
      <c r="F64" s="61"/>
      <c r="G64" s="108"/>
      <c r="H64" s="56" t="s">
        <v>88</v>
      </c>
      <c r="I64" s="109"/>
      <c r="J64" s="106"/>
      <c r="K64" s="106"/>
    </row>
    <row r="65" spans="1:11" s="104" customFormat="1" ht="15" customHeight="1">
      <c r="A65" s="68"/>
      <c r="B65" s="68"/>
      <c r="C65" s="56" t="s">
        <v>44</v>
      </c>
      <c r="D65" s="61"/>
      <c r="E65" s="108"/>
      <c r="F65" s="61"/>
      <c r="G65" s="108"/>
      <c r="H65" s="56" t="s">
        <v>65</v>
      </c>
      <c r="I65" s="109"/>
      <c r="J65" s="106"/>
      <c r="K65" s="106"/>
    </row>
    <row r="66" spans="1:11" s="104" customFormat="1" ht="15" customHeight="1">
      <c r="A66" s="68"/>
      <c r="B66" s="68"/>
      <c r="C66" s="103"/>
      <c r="D66" s="61"/>
      <c r="F66" s="61"/>
      <c r="H66" s="56"/>
      <c r="I66" s="109"/>
      <c r="J66" s="106"/>
      <c r="K66" s="106"/>
    </row>
    <row r="67" spans="1:11" s="104" customFormat="1" ht="15" customHeight="1">
      <c r="A67" s="68"/>
      <c r="B67" s="68"/>
      <c r="C67" s="103"/>
      <c r="D67" s="61"/>
      <c r="F67" s="61"/>
      <c r="H67" s="56"/>
      <c r="I67" s="109"/>
      <c r="J67" s="106"/>
      <c r="K67" s="106"/>
    </row>
    <row r="68" spans="1:11" s="108" customFormat="1" ht="15" customHeight="1">
      <c r="A68" s="68"/>
      <c r="B68" s="68"/>
      <c r="C68" s="108" t="s">
        <v>66</v>
      </c>
      <c r="D68" s="61"/>
      <c r="F68" s="61"/>
      <c r="H68" s="56" t="s">
        <v>66</v>
      </c>
      <c r="I68" s="109"/>
      <c r="J68" s="65"/>
      <c r="K68" s="65"/>
    </row>
    <row r="69" spans="1:11" s="56" customFormat="1" ht="15" customHeight="1">
      <c r="A69" s="68"/>
      <c r="B69" s="110"/>
      <c r="C69" s="66" t="s">
        <v>108</v>
      </c>
      <c r="D69" s="61"/>
      <c r="E69" s="58"/>
      <c r="F69" s="61"/>
      <c r="G69" s="59"/>
      <c r="H69" s="59" t="s">
        <v>109</v>
      </c>
      <c r="I69" s="109"/>
      <c r="J69" s="60"/>
      <c r="K69" s="60"/>
    </row>
    <row r="70" spans="1:11" s="56" customFormat="1" ht="15" customHeight="1">
      <c r="A70" s="68"/>
      <c r="B70" s="110"/>
      <c r="C70" s="59"/>
      <c r="D70" s="61"/>
      <c r="E70" s="61"/>
      <c r="F70" s="61"/>
      <c r="G70" s="59"/>
      <c r="H70" s="61"/>
      <c r="I70" s="109"/>
      <c r="J70" s="60"/>
      <c r="K70" s="60"/>
    </row>
    <row r="71" spans="1:11" s="56" customFormat="1" ht="15" customHeight="1">
      <c r="A71" s="68"/>
      <c r="B71" s="68"/>
      <c r="C71" s="61"/>
      <c r="D71" s="58"/>
      <c r="E71" s="111" t="s">
        <v>45</v>
      </c>
      <c r="F71" s="61"/>
      <c r="G71" s="112"/>
      <c r="H71" s="61"/>
      <c r="I71" s="109"/>
      <c r="J71" s="60"/>
      <c r="K71" s="60"/>
    </row>
    <row r="72" spans="1:11" s="59" customFormat="1" ht="15" customHeight="1">
      <c r="A72" s="68"/>
      <c r="B72" s="68"/>
      <c r="C72" s="61"/>
      <c r="E72" s="59" t="s">
        <v>88</v>
      </c>
      <c r="F72" s="61"/>
      <c r="G72" s="112"/>
      <c r="H72" s="61"/>
      <c r="I72" s="109"/>
      <c r="J72" s="60"/>
      <c r="K72" s="60"/>
    </row>
    <row r="73" spans="1:11" s="59" customFormat="1" ht="15" customHeight="1">
      <c r="A73" s="68"/>
      <c r="B73" s="68"/>
      <c r="C73" s="61"/>
      <c r="E73" s="59" t="s">
        <v>46</v>
      </c>
      <c r="F73" s="61"/>
      <c r="G73" s="112"/>
      <c r="H73" s="61"/>
      <c r="I73" s="109"/>
      <c r="J73" s="60"/>
      <c r="K73" s="60"/>
    </row>
    <row r="74" spans="1:11" s="59" customFormat="1" ht="15" customHeight="1">
      <c r="A74" s="68"/>
      <c r="B74" s="68"/>
      <c r="C74" s="61"/>
      <c r="F74" s="61"/>
      <c r="G74" s="112"/>
      <c r="H74" s="61"/>
      <c r="I74" s="109"/>
      <c r="J74" s="60"/>
      <c r="K74" s="60"/>
    </row>
    <row r="75" spans="1:11" s="59" customFormat="1" ht="15" customHeight="1">
      <c r="A75" s="68"/>
      <c r="B75" s="68"/>
      <c r="C75" s="61"/>
      <c r="F75" s="61"/>
      <c r="G75" s="112"/>
      <c r="H75" s="61"/>
      <c r="I75" s="109"/>
      <c r="J75" s="60"/>
      <c r="K75" s="60"/>
    </row>
    <row r="76" spans="1:11" s="59" customFormat="1" ht="15" customHeight="1">
      <c r="A76" s="68"/>
      <c r="B76" s="68"/>
      <c r="C76" s="61"/>
      <c r="E76" s="59" t="s">
        <v>47</v>
      </c>
      <c r="F76" s="61"/>
      <c r="G76" s="112"/>
      <c r="H76" s="61"/>
      <c r="I76" s="109"/>
      <c r="J76" s="60"/>
      <c r="K76" s="60"/>
    </row>
    <row r="77" spans="1:11" s="59" customFormat="1" ht="15" customHeight="1">
      <c r="A77" s="113"/>
      <c r="B77" s="113"/>
      <c r="C77" s="61"/>
      <c r="E77" s="59" t="s">
        <v>110</v>
      </c>
      <c r="F77" s="61"/>
      <c r="G77" s="112"/>
      <c r="H77" s="61"/>
      <c r="I77" s="114"/>
      <c r="J77" s="60"/>
      <c r="K77" s="60"/>
    </row>
  </sheetData>
  <mergeCells count="17">
    <mergeCell ref="F5:I6"/>
    <mergeCell ref="H12:I12"/>
    <mergeCell ref="A12:A13"/>
    <mergeCell ref="B12:B13"/>
    <mergeCell ref="C12:C13"/>
    <mergeCell ref="D12:D13"/>
    <mergeCell ref="E12:E13"/>
    <mergeCell ref="F12:F13"/>
    <mergeCell ref="G12:G13"/>
    <mergeCell ref="F46:F47"/>
    <mergeCell ref="G46:G47"/>
    <mergeCell ref="H46:I46"/>
    <mergeCell ref="A46:A47"/>
    <mergeCell ref="B46:B47"/>
    <mergeCell ref="C46:C47"/>
    <mergeCell ref="D46:D47"/>
    <mergeCell ref="E46:E47"/>
  </mergeCells>
  <pageMargins left="0.39370078740157483" right="0" top="0.39370078740157483" bottom="0.23622047244094491" header="0.31496062992125984" footer="0.15748031496062992"/>
  <pageSetup paperSize="9" orientation="portrait" r:id="rId1"/>
  <headerFooter alignWithMargins="0"/>
  <legacyDrawing r:id="rId2"/>
  <oleObjects>
    <oleObject progId="PBrush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πεδινο2026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</dc:creator>
  <cp:lastModifiedBy>user</cp:lastModifiedBy>
  <cp:lastPrinted>2026-05-13T05:34:03Z</cp:lastPrinted>
  <dcterms:created xsi:type="dcterms:W3CDTF">2005-04-25T05:57:35Z</dcterms:created>
  <dcterms:modified xsi:type="dcterms:W3CDTF">2026-05-13T05:34:29Z</dcterms:modified>
</cp:coreProperties>
</file>